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红墙萱瑞补贴名单AB\B\"/>
    </mc:Choice>
  </mc:AlternateContent>
  <bookViews>
    <workbookView windowWidth="19635" windowHeight="7695"/>
  </bookViews>
  <sheets>
    <sheet name="Sheet1 (3)" sheetId="3" r:id="rId1"/>
  </sheets>
  <definedNames>
    <definedName name="_xlnm._FilterDatabase" localSheetId="0" hidden="1">'Sheet1 (3)'!$A$3:$K$3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<sst xmlns="http://schemas.openxmlformats.org/spreadsheetml/2006/main" count="94" uniqueCount="63">
  <si>
    <t>2025年度许昌市“人人持证、技能河南”培训学员补贴花名册</t>
  </si>
  <si>
    <t>培训机构（公章）： 许昌红墙萱瑞职业培训学校               培训期数：2025年魏都区养老护理员（初级）线下26期       制表时间：2025 年9月18日</t>
  </si>
  <si>
    <t>序号</t>
  </si>
  <si>
    <t>姓名</t>
  </si>
  <si>
    <t>性别</t>
  </si>
  <si>
    <t>身份证号</t>
  </si>
  <si>
    <t>文化程度</t>
  </si>
  <si>
    <t>培训专业</t>
  </si>
  <si>
    <t>身份类别</t>
  </si>
  <si>
    <t>培训时间</t>
  </si>
  <si>
    <t>家庭住址（户籍地址）</t>
  </si>
  <si>
    <t>联系方式</t>
  </si>
  <si>
    <t>备注</t>
  </si>
  <si>
    <t>丁建民</t>
  </si>
  <si>
    <t>411***********4626</t>
  </si>
  <si>
    <t>初中</t>
  </si>
  <si>
    <t>养老护理员</t>
  </si>
  <si>
    <t>农村转移劳动力</t>
  </si>
  <si>
    <t>9.18--9.25</t>
  </si>
  <si>
    <t>河南省禹州市郭连乡东夏庄村3组</t>
  </si>
  <si>
    <t>139****0309</t>
  </si>
  <si>
    <t>S000041100001255000166</t>
  </si>
  <si>
    <t>王敬元</t>
  </si>
  <si>
    <t>411***********7837</t>
  </si>
  <si>
    <t>河南省鄢陵县彭店乡慕寨村7组</t>
  </si>
  <si>
    <t>192****6671</t>
  </si>
  <si>
    <t>S000041100001255000167</t>
  </si>
  <si>
    <t>李永红</t>
  </si>
  <si>
    <t>411***********1534</t>
  </si>
  <si>
    <t>河南省许昌县陈曹乡陈曹村</t>
  </si>
  <si>
    <t>177****1321</t>
  </si>
  <si>
    <t>S000041100001255000168</t>
  </si>
  <si>
    <t>李长卿</t>
  </si>
  <si>
    <t>411***********6052</t>
  </si>
  <si>
    <t>河南省许昌县榆林乡花李村3组</t>
  </si>
  <si>
    <t>137****6854</t>
  </si>
  <si>
    <t>S000041100001255000169</t>
  </si>
  <si>
    <t>张建利</t>
  </si>
  <si>
    <t>411***********5540</t>
  </si>
  <si>
    <t>河南省许昌县椹涧乡黄庙村七组</t>
  </si>
  <si>
    <t>182****0269</t>
  </si>
  <si>
    <t>S000041100001255000170</t>
  </si>
  <si>
    <t>刘翠娟</t>
  </si>
  <si>
    <t>411***********5709</t>
  </si>
  <si>
    <t>高中</t>
  </si>
  <si>
    <t>135****1393</t>
  </si>
  <si>
    <t>S000041100001255000171</t>
  </si>
  <si>
    <t>代喜春</t>
  </si>
  <si>
    <t>411***********4029</t>
  </si>
  <si>
    <t>河南省许昌县河街乡白兔寺村5组</t>
  </si>
  <si>
    <t>182****3272</t>
  </si>
  <si>
    <t>S000041100001255000172</t>
  </si>
  <si>
    <t>谭桂花</t>
  </si>
  <si>
    <t>411***********4062</t>
  </si>
  <si>
    <t>河南省鄢陵县望田镇望田北村6组</t>
  </si>
  <si>
    <t>151****2856</t>
  </si>
  <si>
    <t>S000041100001255000173</t>
  </si>
  <si>
    <t>赵明华</t>
  </si>
  <si>
    <t>411***********0022</t>
  </si>
  <si>
    <t>失业人员</t>
  </si>
  <si>
    <t>河南省许昌市魏都区西关办事处华佗路111号1号楼2单元8号</t>
  </si>
  <si>
    <t>159****8118</t>
  </si>
  <si>
    <t>S000041100001255000174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</si>
</sst>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4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5" fillId="0" borderId="5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"/>
  <sheetViews>
    <sheetView tabSelected="1" zoomScale="80" zoomScaleNormal="80" workbookViewId="0">
      <selection activeCell="D12" sqref="D12"/>
    </sheetView>
  </sheetViews>
  <sheetFormatPr defaultColWidth="9" defaultRowHeight="13.5"/>
  <cols>
    <col min="1" max="1" width="4.84166666666667" style="1" customWidth="1"/>
    <col min="2" max="2" width="8.125" style="3" customWidth="1"/>
    <col min="3" max="3" width="5.15833333333333" style="1" customWidth="1"/>
    <col min="4" max="4" width="24.6833333333333" style="3" customWidth="1"/>
    <col min="5" max="5" width="4.96666666666667" style="3" customWidth="1"/>
    <col min="6" max="6" width="14.8416666666667" style="4" customWidth="1"/>
    <col min="7" max="7" width="16.7166666666667" style="3" customWidth="1"/>
    <col min="8" max="8" width="13.1166666666667" style="3" customWidth="1"/>
    <col min="9" max="9" width="34.6916666666667" style="5" customWidth="1"/>
    <col min="10" max="10" width="17.925" style="3" customWidth="1"/>
    <col min="11" max="11" width="28.9" style="3" customWidth="1"/>
    <col min="12" max="16384" width="9" style="3"/>
  </cols>
  <sheetData>
    <row r="1" s="1" customFormat="1" ht="31.5" spans="1:29">
      <c r="A1" s="6" t="s">
        <v>0</v>
      </c>
      <c r="B1" s="7"/>
      <c r="C1" s="6"/>
      <c r="D1" s="6"/>
      <c r="E1" s="6"/>
      <c r="F1" s="6"/>
      <c r="G1" s="6"/>
      <c r="H1" s="6"/>
      <c r="I1" s="8"/>
      <c r="J1" s="6"/>
      <c r="K1" s="6"/>
    </row>
    <row r="2" s="1" customFormat="1" ht="27" customHeight="1" spans="1:29">
      <c r="A2" s="9" t="s">
        <v>1</v>
      </c>
      <c r="B2" s="9"/>
      <c r="C2" s="9"/>
      <c r="D2" s="9"/>
      <c r="E2" s="9"/>
      <c r="F2" s="9"/>
      <c r="G2" s="9"/>
      <c r="H2" s="9"/>
      <c r="I2" s="10"/>
      <c r="J2" s="9"/>
      <c r="K2" s="9"/>
    </row>
    <row r="3" s="1" customFormat="1" ht="27" spans="1:29">
      <c r="A3" s="11" t="s">
        <v>2</v>
      </c>
      <c r="B3" s="11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1" t="s">
        <v>9</v>
      </c>
      <c r="I3" s="15" t="s">
        <v>10</v>
      </c>
      <c r="J3" s="11" t="s">
        <v>11</v>
      </c>
      <c r="K3" s="11" t="s">
        <v>12</v>
      </c>
    </row>
    <row r="4" s="2" customFormat="1" ht="34" customHeight="1" spans="1:29">
      <c r="A4" s="16">
        <v>1</v>
      </c>
      <c r="B4" s="17" t="s">
        <v>13</v>
      </c>
      <c r="C4" s="18" t="str">
        <f t="shared" ref="C4:C12" si="0">IF(MOD(MID(D4,17,1),2),"男","女")</f>
        <v>女</v>
      </c>
      <c r="D4" s="31" t="s">
        <v>14</v>
      </c>
      <c r="E4" s="19" t="s">
        <v>15</v>
      </c>
      <c r="F4" s="19" t="s">
        <v>16</v>
      </c>
      <c r="G4" s="16" t="s">
        <v>17</v>
      </c>
      <c r="H4" s="19" t="s">
        <v>18</v>
      </c>
      <c r="I4" s="20" t="s">
        <v>19</v>
      </c>
      <c r="J4" s="21" t="s">
        <v>20</v>
      </c>
      <c r="K4" s="17" t="s">
        <v>21</v>
      </c>
    </row>
    <row r="5" customFormat="1" ht="34" customHeight="1" spans="1:29">
      <c r="A5" s="16">
        <v>2</v>
      </c>
      <c r="B5" s="17" t="s">
        <v>22</v>
      </c>
      <c r="C5" s="18" t="str">
        <f t="shared" si="0"/>
        <v>男</v>
      </c>
      <c r="D5" s="31" t="s">
        <v>23</v>
      </c>
      <c r="E5" s="19" t="s">
        <v>15</v>
      </c>
      <c r="F5" s="19" t="s">
        <v>16</v>
      </c>
      <c r="G5" s="22" t="s">
        <v>17</v>
      </c>
      <c r="H5" s="19" t="s">
        <v>18</v>
      </c>
      <c r="I5" s="23" t="s">
        <v>24</v>
      </c>
      <c r="J5" s="21" t="s">
        <v>25</v>
      </c>
      <c r="K5" s="17" t="s">
        <v>26</v>
      </c>
    </row>
    <row r="6" customFormat="1" ht="34" customHeight="1" spans="1:29">
      <c r="A6" s="16">
        <v>3</v>
      </c>
      <c r="B6" s="17" t="s">
        <v>27</v>
      </c>
      <c r="C6" s="18" t="str">
        <f t="shared" si="0"/>
        <v>男</v>
      </c>
      <c r="D6" s="31" t="s">
        <v>28</v>
      </c>
      <c r="E6" s="19" t="s">
        <v>15</v>
      </c>
      <c r="F6" s="19" t="s">
        <v>16</v>
      </c>
      <c r="G6" s="22" t="s">
        <v>17</v>
      </c>
      <c r="H6" s="19" t="s">
        <v>18</v>
      </c>
      <c r="I6" s="23" t="s">
        <v>29</v>
      </c>
      <c r="J6" s="21" t="s">
        <v>30</v>
      </c>
      <c r="K6" s="17" t="s">
        <v>31</v>
      </c>
    </row>
    <row r="7" customFormat="1" ht="34" customHeight="1" spans="1:29">
      <c r="A7" s="16">
        <v>4</v>
      </c>
      <c r="B7" s="17" t="s">
        <v>32</v>
      </c>
      <c r="C7" s="18" t="str">
        <f t="shared" si="0"/>
        <v>男</v>
      </c>
      <c r="D7" s="31" t="s">
        <v>33</v>
      </c>
      <c r="E7" s="19" t="s">
        <v>15</v>
      </c>
      <c r="F7" s="19" t="s">
        <v>16</v>
      </c>
      <c r="G7" s="22" t="s">
        <v>17</v>
      </c>
      <c r="H7" s="19" t="s">
        <v>18</v>
      </c>
      <c r="I7" s="24" t="s">
        <v>34</v>
      </c>
      <c r="J7" s="21" t="s">
        <v>35</v>
      </c>
      <c r="K7" s="17" t="s">
        <v>36</v>
      </c>
    </row>
    <row r="8" s="2" customFormat="1" ht="34" customHeight="1" spans="1:29">
      <c r="A8" s="16">
        <v>5</v>
      </c>
      <c r="B8" s="17" t="s">
        <v>37</v>
      </c>
      <c r="C8" s="18" t="str">
        <f t="shared" si="0"/>
        <v>女</v>
      </c>
      <c r="D8" s="31" t="s">
        <v>38</v>
      </c>
      <c r="E8" s="19" t="s">
        <v>15</v>
      </c>
      <c r="F8" s="19" t="s">
        <v>16</v>
      </c>
      <c r="G8" s="22" t="s">
        <v>17</v>
      </c>
      <c r="H8" s="19" t="s">
        <v>18</v>
      </c>
      <c r="I8" s="22" t="s">
        <v>39</v>
      </c>
      <c r="J8" s="21" t="s">
        <v>40</v>
      </c>
      <c r="K8" s="17" t="s">
        <v>41</v>
      </c>
    </row>
    <row r="9" s="2" customFormat="1" ht="34" customHeight="1" spans="1:29">
      <c r="A9" s="16">
        <v>6</v>
      </c>
      <c r="B9" s="17" t="s">
        <v>42</v>
      </c>
      <c r="C9" s="18" t="str">
        <f t="shared" si="0"/>
        <v>女</v>
      </c>
      <c r="D9" s="31" t="s">
        <v>43</v>
      </c>
      <c r="E9" s="19" t="s">
        <v>44</v>
      </c>
      <c r="F9" s="19" t="s">
        <v>16</v>
      </c>
      <c r="G9" s="22" t="s">
        <v>17</v>
      </c>
      <c r="H9" s="19" t="s">
        <v>18</v>
      </c>
      <c r="I9" s="22" t="s">
        <v>39</v>
      </c>
      <c r="J9" s="21" t="s">
        <v>45</v>
      </c>
      <c r="K9" s="17" t="s">
        <v>46</v>
      </c>
    </row>
    <row r="10" s="2" customFormat="1" ht="34" customHeight="1" spans="1:29">
      <c r="A10" s="16">
        <v>7</v>
      </c>
      <c r="B10" s="18" t="s">
        <v>47</v>
      </c>
      <c r="C10" s="17" t="str">
        <f t="shared" si="0"/>
        <v>女</v>
      </c>
      <c r="D10" s="32" t="s">
        <v>48</v>
      </c>
      <c r="E10" s="19" t="s">
        <v>15</v>
      </c>
      <c r="F10" s="22" t="s">
        <v>16</v>
      </c>
      <c r="G10" s="19" t="s">
        <v>17</v>
      </c>
      <c r="H10" s="19" t="s">
        <v>18</v>
      </c>
      <c r="I10" s="21" t="s">
        <v>49</v>
      </c>
      <c r="J10" s="21" t="s">
        <v>50</v>
      </c>
      <c r="K10" s="17" t="s">
        <v>51</v>
      </c>
    </row>
    <row r="11" s="2" customFormat="1" ht="34" customHeight="1" spans="1:29">
      <c r="A11" s="16">
        <v>8</v>
      </c>
      <c r="B11" s="18" t="s">
        <v>52</v>
      </c>
      <c r="C11" s="17" t="str">
        <f t="shared" si="0"/>
        <v>女</v>
      </c>
      <c r="D11" s="32" t="s">
        <v>53</v>
      </c>
      <c r="E11" s="19" t="s">
        <v>15</v>
      </c>
      <c r="F11" s="22" t="s">
        <v>16</v>
      </c>
      <c r="G11" s="19" t="s">
        <v>17</v>
      </c>
      <c r="H11" s="19" t="s">
        <v>18</v>
      </c>
      <c r="I11" s="16" t="s">
        <v>54</v>
      </c>
      <c r="J11" s="21" t="s">
        <v>55</v>
      </c>
      <c r="K11" s="17" t="s">
        <v>56</v>
      </c>
    </row>
    <row r="12" s="2" customFormat="1" ht="34" customHeight="1" spans="1:29">
      <c r="A12" s="16">
        <v>9</v>
      </c>
      <c r="B12" s="16" t="s">
        <v>57</v>
      </c>
      <c r="C12" s="25" t="str">
        <f t="shared" si="0"/>
        <v>女</v>
      </c>
      <c r="D12" s="18" t="s">
        <v>58</v>
      </c>
      <c r="E12" s="19" t="s">
        <v>15</v>
      </c>
      <c r="F12" s="19" t="s">
        <v>16</v>
      </c>
      <c r="G12" s="19" t="s">
        <v>59</v>
      </c>
      <c r="H12" s="19" t="s">
        <v>18</v>
      </c>
      <c r="I12" s="22" t="s">
        <v>60</v>
      </c>
      <c r="J12" s="21" t="s">
        <v>61</v>
      </c>
      <c r="K12" s="17" t="s">
        <v>62</v>
      </c>
    </row>
    <row r="13" customFormat="1" ht="36" customHeight="1" spans="1:29">
      <c r="A13" s="26"/>
      <c r="B13" s="27"/>
      <c r="C13" s="28"/>
      <c r="D13" s="29"/>
      <c r="E13" s="29"/>
      <c r="F13" s="30"/>
      <c r="G13" s="29"/>
      <c r="H13" s="29"/>
      <c r="I13" s="26"/>
      <c r="J13" s="29"/>
      <c r="K13" s="28"/>
    </row>
    <row r="14" customFormat="1" ht="36" customHeight="1" spans="1:29">
      <c r="A14" s="1"/>
      <c r="B14" s="3"/>
      <c r="C14" s="1"/>
      <c r="D14" s="3"/>
      <c r="E14" s="3"/>
      <c r="F14" s="4"/>
      <c r="G14" s="3"/>
      <c r="H14" s="3"/>
      <c r="I14" s="5"/>
      <c r="J14" s="3"/>
      <c r="K14" s="3"/>
      <c r="W14" s="3"/>
      <c r="X14" s="3"/>
      <c r="Y14" s="3"/>
      <c r="Z14" s="3"/>
      <c r="AA14" s="3"/>
      <c r="AB14" s="3"/>
      <c r="AC14" s="3"/>
    </row>
    <row r="15" customFormat="1" ht="36" customHeight="1" spans="1:29">
      <c r="A15" s="1"/>
      <c r="B15" s="3"/>
      <c r="C15" s="1"/>
      <c r="D15" s="3"/>
      <c r="E15" s="3"/>
      <c r="F15" s="4"/>
      <c r="G15" s="3"/>
      <c r="H15" s="3"/>
      <c r="I15" s="5"/>
      <c r="J15" s="3"/>
      <c r="K15" s="3"/>
      <c r="W15" s="3"/>
      <c r="X15" s="3"/>
      <c r="Y15" s="3"/>
      <c r="Z15" s="3"/>
      <c r="AA15" s="3"/>
      <c r="AB15" s="3"/>
      <c r="AC15" s="3"/>
    </row>
  </sheetData>
  <mergeCells count="2">
    <mergeCell ref="A1:K1"/>
    <mergeCell ref="A2:K2"/>
  </mergeCells>
  <conditionalFormatting sqref="B3">
    <cfRule type="duplicateValues" dxfId="0" priority="5"/>
  </conditionalFormatting>
  <conditionalFormatting sqref="B1:B3 B16:B1048576">
    <cfRule type="duplicateValues" dxfId="0" priority="2"/>
    <cfRule type="duplicateValues" dxfId="0" priority="3"/>
    <cfRule type="duplicateValues" dxfId="0" priority="4"/>
  </conditionalFormatting>
  <pageMargins left="0.275" right="0.196527777777778" top="0.472222222222222" bottom="0.393055555555556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王冰</cp:lastModifiedBy>
  <dcterms:created xsi:type="dcterms:W3CDTF">2020-12-08T01:19:00Z</dcterms:created>
  <dcterms:modified xsi:type="dcterms:W3CDTF">2026-08-10T02:31:01Z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EAAA9EBE9A8F4DF498EAEAF01728A053_13</vt:lpwstr>
  </property>
  <property fmtid="{D5CDD505-2E9C-101B-9397-08002B2CF9AE}" pid="4" name="CalculationRule">
    <vt:i4>0</vt:i4>
  </property>
</Properties>
</file>